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D-UPP Unitization - Billing Code 675890 (068923-000085)\"/>
    </mc:Choice>
  </mc:AlternateContent>
  <xr:revisionPtr revIDLastSave="0" documentId="8_{E8F650F5-E342-4621-A048-FCF4BC307053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C'!$A$3:$N$250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6" l="1"/>
  <c r="K8" i="6"/>
  <c r="J9" i="6"/>
  <c r="J8" i="6"/>
  <c r="J20" i="6"/>
  <c r="K20" i="6" s="1"/>
  <c r="J7" i="6"/>
  <c r="K7" i="6" s="1"/>
  <c r="J4" i="6" l="1"/>
  <c r="J17" i="6"/>
  <c r="K17" i="6" s="1"/>
  <c r="K4" i="6" l="1"/>
  <c r="J10" i="6"/>
  <c r="K10" i="6" s="1"/>
  <c r="J6" i="6"/>
  <c r="K6" i="6" s="1"/>
  <c r="J5" i="6"/>
  <c r="K5" i="6" l="1"/>
  <c r="J11" i="6"/>
  <c r="J21" i="6" s="1"/>
  <c r="K11" i="6" l="1"/>
  <c r="K21" i="6" s="1"/>
</calcChain>
</file>

<file path=xl/sharedStrings.xml><?xml version="1.0" encoding="utf-8"?>
<sst xmlns="http://schemas.openxmlformats.org/spreadsheetml/2006/main" count="139" uniqueCount="64">
  <si>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</si>
  <si>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</si>
  <si>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</si>
  <si>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</si>
  <si>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</si>
  <si>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</si>
  <si>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</si>
  <si>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</si>
  <si>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</si>
  <si>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</si>
  <si>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</si>
  <si>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</si>
  <si>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</si>
  <si>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</si>
  <si>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</si>
  <si>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</si>
  <si>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</si>
  <si>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OH</t>
  </si>
  <si>
    <t>No</t>
  </si>
  <si>
    <t>Monroe</t>
  </si>
  <si>
    <t>Unknown</t>
  </si>
  <si>
    <t>Center</t>
  </si>
  <si>
    <t>12-028014.0000</t>
  </si>
  <si>
    <t>12-028015.0000</t>
  </si>
  <si>
    <t>Malaga</t>
  </si>
  <si>
    <t>Possible Heir:
Connie Smithberger</t>
  </si>
  <si>
    <t>04-009003.0000</t>
  </si>
  <si>
    <t>Possible Heir:
Christine Bail</t>
  </si>
  <si>
    <t>Possible Heir:
Lee Ann Killian</t>
  </si>
  <si>
    <t>39889 State Route 2</t>
  </si>
  <si>
    <t>Graysville</t>
  </si>
  <si>
    <t>5030 State Route 98</t>
  </si>
  <si>
    <t>Bucyrus</t>
  </si>
  <si>
    <t>56 Putnam Ave.</t>
  </si>
  <si>
    <t>West Jefferson</t>
  </si>
  <si>
    <t>Possible Heir:
Charles McCammon</t>
  </si>
  <si>
    <t>Possible Heir:
Linda Setty</t>
  </si>
  <si>
    <t>Possible Heir:
Christa Brown</t>
  </si>
  <si>
    <t>Possible Heir:
Doris Adkins Morris</t>
  </si>
  <si>
    <t>914 Harris Ln.</t>
  </si>
  <si>
    <t>Chattanooga</t>
  </si>
  <si>
    <t>TN</t>
  </si>
  <si>
    <t>37412-4116</t>
  </si>
  <si>
    <t>Possible Heir:
Ron Morris</t>
  </si>
  <si>
    <t>Possible Heir:
Rodney Morris</t>
  </si>
  <si>
    <t>12-028017.0000</t>
  </si>
  <si>
    <t>12-028018.0000</t>
  </si>
  <si>
    <t>Exhibit C</t>
  </si>
  <si>
    <t>12-028016.0000</t>
  </si>
  <si>
    <t>N/A</t>
  </si>
  <si>
    <t>Possible Heir:
Mary M. McCammon</t>
  </si>
  <si>
    <t>438 Muskingum Dr.</t>
  </si>
  <si>
    <t>Marietta</t>
  </si>
  <si>
    <t>Expand Appalachia LLC*</t>
  </si>
  <si>
    <t>ATTN: Gray Barghols
10000 Energy Drive</t>
  </si>
  <si>
    <t>Spring</t>
  </si>
  <si>
    <t>TX</t>
  </si>
  <si>
    <t>All Parcels Subject to Pending Ownership Litigation or Potential Adverse Ownership Claims in the Proposed Paul Holiday D UP Unit.</t>
  </si>
  <si>
    <t>Gulfport Appalachia, LLC*</t>
  </si>
  <si>
    <t>ATTN: John Winzeler, CPL
713 Market Dr.</t>
  </si>
  <si>
    <t>Oklahoma City</t>
  </si>
  <si>
    <t>OK</t>
  </si>
  <si>
    <t>12-028028.0000</t>
  </si>
  <si>
    <t>* Expand Appalachia LLC's and Gulfport Appalachia, LLC's claim is to a working interest in an oil and gas lease that may no longer be valid.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</si>
</sst>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6" fillId="0" borderId="0" xfId="2" applyNumberFormat="1" applyFont="1" applyAlignment="1">
      <alignment horizontal="center" vertical="top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2" fontId="5" fillId="0" borderId="0" xfId="2" applyNumberFormat="1" applyFont="1" applyAlignment="1">
      <alignment horizontal="center" vertical="top"/>
    </xf>
    <xf numFmtId="0" fontId="3" fillId="0" borderId="5" xfId="2" applyFont="1" applyBorder="1" applyAlignment="1">
      <alignment horizontal="center" vertical="top" wrapText="1"/>
    </xf>
    <xf numFmtId="164" fontId="5" fillId="0" borderId="5" xfId="2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164" fontId="3" fillId="2" borderId="10" xfId="2" applyNumberFormat="1" applyFont="1" applyFill="1" applyBorder="1" applyAlignment="1">
      <alignment horizontal="center" vertical="top" wrapText="1"/>
    </xf>
    <xf numFmtId="164" fontId="3" fillId="2" borderId="11" xfId="2" applyNumberFormat="1" applyFont="1" applyFill="1" applyBorder="1" applyAlignment="1">
      <alignment horizontal="center" vertical="top" wrapText="1"/>
    </xf>
    <xf numFmtId="164" fontId="3" fillId="2" borderId="3" xfId="2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8" fontId="5" fillId="0" borderId="5" xfId="1" applyNumberFormat="1" applyFont="1" applyFill="1" applyBorder="1" applyAlignment="1">
      <alignment horizontal="center" vertical="top"/>
    </xf>
    <xf numFmtId="0" fontId="5" fillId="0" borderId="10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2" fontId="3" fillId="0" borderId="5" xfId="2" applyNumberFormat="1" applyFont="1" applyBorder="1" applyAlignment="1">
      <alignment horizontal="center" vertical="top" wrapText="1"/>
    </xf>
    <xf numFmtId="166" fontId="3" fillId="0" borderId="5" xfId="2" applyNumberFormat="1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0" fontId="5" fillId="0" borderId="10" xfId="0" applyFont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166" fontId="5" fillId="0" borderId="1" xfId="2" applyNumberFormat="1" applyFont="1" applyBorder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3" fillId="0" borderId="3" xfId="2" applyFont="1" applyBorder="1" applyAlignment="1">
      <alignment horizontal="center" vertical="top" wrapText="1"/>
    </xf>
    <xf numFmtId="166" fontId="5" fillId="0" borderId="3" xfId="2" applyNumberFormat="1" applyFont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5" xfId="2" applyNumberFormat="1" applyFont="1" applyFill="1" applyBorder="1" applyAlignment="1">
      <alignment horizontal="center" vertical="top" wrapText="1"/>
    </xf>
    <xf numFmtId="168" fontId="5" fillId="2" borderId="5" xfId="1" applyNumberFormat="1" applyFont="1" applyFill="1" applyBorder="1" applyAlignment="1">
      <alignment horizontal="center" vertical="top"/>
    </xf>
    <xf numFmtId="0" fontId="5" fillId="2" borderId="10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10" xfId="2" applyNumberFormat="1" applyFont="1" applyBorder="1" applyAlignment="1">
      <alignment horizontal="center" vertical="top" wrapText="1"/>
    </xf>
    <xf numFmtId="164" fontId="5" fillId="0" borderId="7" xfId="2" applyNumberFormat="1" applyFont="1" applyBorder="1" applyAlignment="1">
      <alignment horizontal="center" vertical="top" wrapText="1"/>
    </xf>
    <xf numFmtId="164" fontId="5" fillId="0" borderId="6" xfId="2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2" borderId="10" xfId="2" applyNumberFormat="1" applyFont="1" applyFill="1" applyBorder="1" applyAlignment="1">
      <alignment horizontal="center" vertical="center" wrapText="1"/>
    </xf>
    <xf numFmtId="164" fontId="5" fillId="2" borderId="7" xfId="2" applyNumberFormat="1" applyFont="1" applyFill="1" applyBorder="1" applyAlignment="1">
      <alignment horizontal="center" vertical="center" wrapText="1"/>
    </xf>
    <xf numFmtId="164" fontId="5" fillId="2" borderId="6" xfId="2" applyNumberFormat="1" applyFont="1" applyFill="1" applyBorder="1" applyAlignment="1">
      <alignment horizontal="center" vertical="center" wrapText="1"/>
    </xf>
    <xf numFmtId="168" fontId="5" fillId="0" borderId="10" xfId="1" applyNumberFormat="1" applyFont="1" applyFill="1" applyBorder="1" applyAlignment="1">
      <alignment horizontal="center" vertical="center"/>
    </xf>
    <xf numFmtId="168" fontId="5" fillId="0" borderId="7" xfId="1" applyNumberFormat="1" applyFont="1" applyFill="1" applyBorder="1" applyAlignment="1">
      <alignment horizontal="center" vertical="center"/>
    </xf>
    <xf numFmtId="168" fontId="5" fillId="0" borderId="6" xfId="1" applyNumberFormat="1" applyFont="1" applyFill="1" applyBorder="1" applyAlignment="1">
      <alignment horizontal="center"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3" fillId="0" borderId="12" xfId="2" applyFont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2" borderId="7" xfId="2" applyNumberFormat="1" applyFont="1" applyFill="1" applyBorder="1" applyAlignment="1">
      <alignment horizontal="center" vertical="top" wrapText="1"/>
    </xf>
    <xf numFmtId="164" fontId="3" fillId="2" borderId="6" xfId="2" applyNumberFormat="1" applyFont="1" applyFill="1" applyBorder="1" applyAlignment="1">
      <alignment horizontal="center" vertical="top" wrapText="1"/>
    </xf>
    <xf numFmtId="168" fontId="3" fillId="2" borderId="7" xfId="1" applyNumberFormat="1" applyFont="1" applyFill="1" applyBorder="1" applyAlignment="1">
      <alignment horizontal="center" vertical="top" wrapText="1"/>
    </xf>
    <xf numFmtId="168" fontId="3" fillId="2" borderId="6" xfId="1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4" hidden="1" customWidth="1"/>
    <col min="9" max="9" width="20.140625" style="5" customWidth="1"/>
    <col min="10" max="10" width="16" style="7" customWidth="1"/>
    <col min="11" max="11" width="17" style="6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4" customFormat="1" x14ac:dyDescent="0.25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4" customFormat="1" x14ac:dyDescent="0.25">
      <c r="A2" s="41" t="s">
        <v>57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s="4" customFormat="1" ht="47.2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23" t="s">
        <v>9</v>
      </c>
      <c r="K3" s="24" t="s">
        <v>10</v>
      </c>
      <c r="L3" s="11" t="s">
        <v>11</v>
      </c>
      <c r="M3" s="11" t="s">
        <v>12</v>
      </c>
      <c r="N3" s="11" t="s">
        <v>13</v>
      </c>
    </row>
    <row r="4" spans="1:14" s="2" customFormat="1" ht="31.5" x14ac:dyDescent="0.25">
      <c r="A4" s="13">
        <v>1</v>
      </c>
      <c r="B4" s="22" t="s">
        <v>53</v>
      </c>
      <c r="C4" s="22" t="s">
        <v>54</v>
      </c>
      <c r="D4" s="22" t="s">
        <v>55</v>
      </c>
      <c r="E4" s="22" t="s">
        <v>56</v>
      </c>
      <c r="F4" s="22">
        <v>77389</v>
      </c>
      <c r="G4" s="21" t="s">
        <v>49</v>
      </c>
      <c r="H4" s="12">
        <v>2.7309999999999999</v>
      </c>
      <c r="I4" s="18">
        <v>0.5</v>
      </c>
      <c r="J4" s="12">
        <f t="shared" ref="J4" si="0">I4*H4</f>
        <v>1.3654999999999999</v>
      </c>
      <c r="K4" s="19">
        <f>J4/J23</f>
        <v>2.3314247551861878E-3</v>
      </c>
      <c r="L4" s="20" t="s">
        <v>22</v>
      </c>
      <c r="M4" s="20" t="s">
        <v>24</v>
      </c>
      <c r="N4" s="21" t="s">
        <v>19</v>
      </c>
    </row>
    <row r="5" spans="1:14" s="2" customFormat="1" ht="31.5" x14ac:dyDescent="0.25">
      <c r="A5" s="14">
        <v>2</v>
      </c>
      <c r="B5" s="22" t="s">
        <v>53</v>
      </c>
      <c r="C5" s="22" t="s">
        <v>54</v>
      </c>
      <c r="D5" s="22" t="s">
        <v>55</v>
      </c>
      <c r="E5" s="22" t="s">
        <v>56</v>
      </c>
      <c r="F5" s="22">
        <v>77389</v>
      </c>
      <c r="G5" s="21" t="s">
        <v>49</v>
      </c>
      <c r="H5" s="12">
        <v>0.36899999999999999</v>
      </c>
      <c r="I5" s="18">
        <v>0.5</v>
      </c>
      <c r="J5" s="12">
        <f t="shared" ref="J5:J10" si="1">I5*H5</f>
        <v>0.1845</v>
      </c>
      <c r="K5" s="19">
        <f>J5/J23</f>
        <v>3.1501125399622973E-4</v>
      </c>
      <c r="L5" s="20" t="s">
        <v>45</v>
      </c>
      <c r="M5" s="20" t="s">
        <v>24</v>
      </c>
      <c r="N5" s="21" t="s">
        <v>19</v>
      </c>
    </row>
    <row r="6" spans="1:14" s="2" customFormat="1" ht="31.5" x14ac:dyDescent="0.25">
      <c r="A6" s="14">
        <v>3</v>
      </c>
      <c r="B6" s="22" t="s">
        <v>53</v>
      </c>
      <c r="C6" s="22" t="s">
        <v>54</v>
      </c>
      <c r="D6" s="22" t="s">
        <v>55</v>
      </c>
      <c r="E6" s="22" t="s">
        <v>56</v>
      </c>
      <c r="F6" s="22">
        <v>77389</v>
      </c>
      <c r="G6" s="21" t="s">
        <v>49</v>
      </c>
      <c r="H6" s="12">
        <v>5.1820000000000004</v>
      </c>
      <c r="I6" s="18">
        <v>0.5</v>
      </c>
      <c r="J6" s="12">
        <f t="shared" si="1"/>
        <v>2.5910000000000002</v>
      </c>
      <c r="K6" s="19">
        <f>J6/J23</f>
        <v>4.423816580510739E-3</v>
      </c>
      <c r="L6" s="20" t="s">
        <v>46</v>
      </c>
      <c r="M6" s="20" t="s">
        <v>24</v>
      </c>
      <c r="N6" s="21" t="s">
        <v>19</v>
      </c>
    </row>
    <row r="7" spans="1:14" s="2" customFormat="1" ht="31.5" x14ac:dyDescent="0.25">
      <c r="A7" s="14">
        <v>4</v>
      </c>
      <c r="B7" s="22" t="s">
        <v>53</v>
      </c>
      <c r="C7" s="22" t="s">
        <v>54</v>
      </c>
      <c r="D7" s="22" t="s">
        <v>55</v>
      </c>
      <c r="E7" s="22" t="s">
        <v>56</v>
      </c>
      <c r="F7" s="22">
        <v>77389</v>
      </c>
      <c r="G7" s="21" t="s">
        <v>49</v>
      </c>
      <c r="H7" s="12">
        <v>2.5790000000000002</v>
      </c>
      <c r="I7" s="18">
        <v>0.5</v>
      </c>
      <c r="J7" s="12">
        <f>I7*H7</f>
        <v>1.2895000000000001</v>
      </c>
      <c r="K7" s="19">
        <f>J7/J23</f>
        <v>2.2016640218327278E-3</v>
      </c>
      <c r="L7" s="20" t="s">
        <v>48</v>
      </c>
      <c r="M7" s="20" t="s">
        <v>24</v>
      </c>
      <c r="N7" s="21" t="s">
        <v>19</v>
      </c>
    </row>
    <row r="8" spans="1:14" s="2" customFormat="1" ht="31.5" x14ac:dyDescent="0.25">
      <c r="A8" s="39">
        <v>5</v>
      </c>
      <c r="B8" s="22" t="s">
        <v>53</v>
      </c>
      <c r="C8" s="22" t="s">
        <v>54</v>
      </c>
      <c r="D8" s="22" t="s">
        <v>55</v>
      </c>
      <c r="E8" s="22" t="s">
        <v>56</v>
      </c>
      <c r="F8" s="22">
        <v>77389</v>
      </c>
      <c r="G8" s="38" t="s">
        <v>49</v>
      </c>
      <c r="H8" s="35">
        <v>6.26</v>
      </c>
      <c r="I8" s="34">
        <v>0.5</v>
      </c>
      <c r="J8" s="35">
        <f>H8*I8</f>
        <v>3.13</v>
      </c>
      <c r="K8" s="36">
        <f>J8/J23</f>
        <v>5.3440933604780435E-3</v>
      </c>
      <c r="L8" s="37" t="s">
        <v>62</v>
      </c>
      <c r="M8" s="37" t="s">
        <v>24</v>
      </c>
      <c r="N8" s="38" t="s">
        <v>19</v>
      </c>
    </row>
    <row r="9" spans="1:14" s="2" customFormat="1" ht="31.5" x14ac:dyDescent="0.25">
      <c r="A9" s="39">
        <v>5</v>
      </c>
      <c r="B9" s="22" t="s">
        <v>58</v>
      </c>
      <c r="C9" s="22" t="s">
        <v>59</v>
      </c>
      <c r="D9" s="22" t="s">
        <v>60</v>
      </c>
      <c r="E9" s="22" t="s">
        <v>61</v>
      </c>
      <c r="F9" s="22">
        <v>73114</v>
      </c>
      <c r="G9" s="38" t="s">
        <v>49</v>
      </c>
      <c r="H9" s="35">
        <v>6.26</v>
      </c>
      <c r="I9" s="34">
        <v>0.5</v>
      </c>
      <c r="J9" s="35">
        <f>H9*I9</f>
        <v>3.13</v>
      </c>
      <c r="K9" s="36">
        <f>J9/J23</f>
        <v>5.3440933604780435E-3</v>
      </c>
      <c r="L9" s="37" t="s">
        <v>62</v>
      </c>
      <c r="M9" s="37" t="s">
        <v>24</v>
      </c>
      <c r="N9" s="38" t="s">
        <v>19</v>
      </c>
    </row>
    <row r="10" spans="1:14" s="2" customFormat="1" ht="31.5" x14ac:dyDescent="0.25">
      <c r="A10" s="14">
        <v>6</v>
      </c>
      <c r="B10" s="22" t="s">
        <v>53</v>
      </c>
      <c r="C10" s="22" t="s">
        <v>54</v>
      </c>
      <c r="D10" s="22" t="s">
        <v>55</v>
      </c>
      <c r="E10" s="22" t="s">
        <v>56</v>
      </c>
      <c r="F10" s="22">
        <v>77389</v>
      </c>
      <c r="G10" s="21" t="s">
        <v>49</v>
      </c>
      <c r="H10" s="12">
        <v>7.36</v>
      </c>
      <c r="I10" s="18">
        <v>0.5</v>
      </c>
      <c r="J10" s="12">
        <f t="shared" si="1"/>
        <v>3.68</v>
      </c>
      <c r="K10" s="19">
        <f>J10/J23</f>
        <v>6.2831512992201919E-3</v>
      </c>
      <c r="L10" s="20" t="s">
        <v>23</v>
      </c>
      <c r="M10" s="20" t="s">
        <v>24</v>
      </c>
      <c r="N10" s="21" t="s">
        <v>19</v>
      </c>
    </row>
    <row r="11" spans="1:14" s="2" customFormat="1" ht="31.5" x14ac:dyDescent="0.25">
      <c r="A11" s="42">
        <v>22</v>
      </c>
      <c r="B11" s="25" t="s">
        <v>25</v>
      </c>
      <c r="C11" s="25" t="s">
        <v>29</v>
      </c>
      <c r="D11" s="25" t="s">
        <v>30</v>
      </c>
      <c r="E11" s="25" t="s">
        <v>17</v>
      </c>
      <c r="F11" s="25">
        <v>45734</v>
      </c>
      <c r="G11" s="21" t="s">
        <v>18</v>
      </c>
      <c r="H11" s="45">
        <v>18.329999999999998</v>
      </c>
      <c r="I11" s="48">
        <v>0.33333000000000002</v>
      </c>
      <c r="J11" s="51">
        <f>I11*H11</f>
        <v>6.1099388999999995</v>
      </c>
      <c r="K11" s="54">
        <f>J11/J23</f>
        <v>1.0431975689589942E-2</v>
      </c>
      <c r="L11" s="57" t="s">
        <v>26</v>
      </c>
      <c r="M11" s="57" t="s">
        <v>21</v>
      </c>
      <c r="N11" s="57" t="s">
        <v>19</v>
      </c>
    </row>
    <row r="12" spans="1:14" s="2" customFormat="1" ht="31.5" x14ac:dyDescent="0.25">
      <c r="A12" s="43"/>
      <c r="B12" s="25" t="s">
        <v>27</v>
      </c>
      <c r="C12" s="25" t="s">
        <v>31</v>
      </c>
      <c r="D12" s="25" t="s">
        <v>32</v>
      </c>
      <c r="E12" s="25" t="s">
        <v>17</v>
      </c>
      <c r="F12" s="25">
        <v>44820</v>
      </c>
      <c r="G12" s="21" t="s">
        <v>18</v>
      </c>
      <c r="H12" s="46"/>
      <c r="I12" s="49"/>
      <c r="J12" s="52"/>
      <c r="K12" s="55"/>
      <c r="L12" s="58"/>
      <c r="M12" s="58"/>
      <c r="N12" s="58"/>
    </row>
    <row r="13" spans="1:14" s="2" customFormat="1" ht="31.5" x14ac:dyDescent="0.25">
      <c r="A13" s="43"/>
      <c r="B13" s="25" t="s">
        <v>28</v>
      </c>
      <c r="C13" s="25" t="s">
        <v>33</v>
      </c>
      <c r="D13" s="25" t="s">
        <v>34</v>
      </c>
      <c r="E13" s="25" t="s">
        <v>17</v>
      </c>
      <c r="F13" s="25">
        <v>43162</v>
      </c>
      <c r="G13" s="21" t="s">
        <v>18</v>
      </c>
      <c r="H13" s="46"/>
      <c r="I13" s="49"/>
      <c r="J13" s="52"/>
      <c r="K13" s="55"/>
      <c r="L13" s="58"/>
      <c r="M13" s="58"/>
      <c r="N13" s="58"/>
    </row>
    <row r="14" spans="1:14" s="2" customFormat="1" ht="31.5" x14ac:dyDescent="0.25">
      <c r="A14" s="43"/>
      <c r="B14" s="25" t="s">
        <v>35</v>
      </c>
      <c r="C14" s="25" t="s">
        <v>33</v>
      </c>
      <c r="D14" s="25" t="s">
        <v>34</v>
      </c>
      <c r="E14" s="25" t="s">
        <v>17</v>
      </c>
      <c r="F14" s="25">
        <v>43162</v>
      </c>
      <c r="G14" s="21" t="s">
        <v>18</v>
      </c>
      <c r="H14" s="46"/>
      <c r="I14" s="49"/>
      <c r="J14" s="52"/>
      <c r="K14" s="55"/>
      <c r="L14" s="58"/>
      <c r="M14" s="58"/>
      <c r="N14" s="58"/>
    </row>
    <row r="15" spans="1:14" s="2" customFormat="1" ht="31.5" x14ac:dyDescent="0.25">
      <c r="A15" s="43"/>
      <c r="B15" s="25" t="s">
        <v>36</v>
      </c>
      <c r="C15" s="25" t="s">
        <v>33</v>
      </c>
      <c r="D15" s="25" t="s">
        <v>34</v>
      </c>
      <c r="E15" s="25" t="s">
        <v>17</v>
      </c>
      <c r="F15" s="25">
        <v>43162</v>
      </c>
      <c r="G15" s="21" t="s">
        <v>18</v>
      </c>
      <c r="H15" s="46"/>
      <c r="I15" s="49"/>
      <c r="J15" s="52"/>
      <c r="K15" s="55"/>
      <c r="L15" s="58"/>
      <c r="M15" s="58"/>
      <c r="N15" s="58"/>
    </row>
    <row r="16" spans="1:14" s="2" customFormat="1" ht="31.5" x14ac:dyDescent="0.25">
      <c r="A16" s="44"/>
      <c r="B16" s="25" t="s">
        <v>37</v>
      </c>
      <c r="C16" s="25" t="s">
        <v>20</v>
      </c>
      <c r="D16" s="25" t="s">
        <v>20</v>
      </c>
      <c r="E16" s="25" t="s">
        <v>20</v>
      </c>
      <c r="F16" s="25" t="s">
        <v>20</v>
      </c>
      <c r="G16" s="21" t="s">
        <v>18</v>
      </c>
      <c r="H16" s="47"/>
      <c r="I16" s="50"/>
      <c r="J16" s="53"/>
      <c r="K16" s="56"/>
      <c r="L16" s="59"/>
      <c r="M16" s="59"/>
      <c r="N16" s="59"/>
    </row>
    <row r="17" spans="1:14" s="2" customFormat="1" ht="31.5" x14ac:dyDescent="0.25">
      <c r="A17" s="42">
        <v>22</v>
      </c>
      <c r="B17" s="25" t="s">
        <v>38</v>
      </c>
      <c r="C17" s="25" t="s">
        <v>39</v>
      </c>
      <c r="D17" s="25" t="s">
        <v>40</v>
      </c>
      <c r="E17" s="25" t="s">
        <v>41</v>
      </c>
      <c r="F17" s="25" t="s">
        <v>42</v>
      </c>
      <c r="G17" s="21" t="s">
        <v>18</v>
      </c>
      <c r="H17" s="45">
        <v>18.329999999999998</v>
      </c>
      <c r="I17" s="48">
        <v>0.16667000000000001</v>
      </c>
      <c r="J17" s="51">
        <f>I17*H17</f>
        <v>3.0550611000000001</v>
      </c>
      <c r="K17" s="54">
        <f>J17/J23</f>
        <v>5.2161443259951274E-3</v>
      </c>
      <c r="L17" s="57" t="s">
        <v>26</v>
      </c>
      <c r="M17" s="57" t="s">
        <v>21</v>
      </c>
      <c r="N17" s="57" t="s">
        <v>19</v>
      </c>
    </row>
    <row r="18" spans="1:14" s="2" customFormat="1" ht="31.5" x14ac:dyDescent="0.25">
      <c r="A18" s="43"/>
      <c r="B18" s="25" t="s">
        <v>43</v>
      </c>
      <c r="C18" s="25" t="s">
        <v>20</v>
      </c>
      <c r="D18" s="25" t="s">
        <v>20</v>
      </c>
      <c r="E18" s="25" t="s">
        <v>20</v>
      </c>
      <c r="F18" s="25" t="s">
        <v>20</v>
      </c>
      <c r="G18" s="21" t="s">
        <v>18</v>
      </c>
      <c r="H18" s="46"/>
      <c r="I18" s="49"/>
      <c r="J18" s="52"/>
      <c r="K18" s="55"/>
      <c r="L18" s="58"/>
      <c r="M18" s="58"/>
      <c r="N18" s="58"/>
    </row>
    <row r="19" spans="1:14" s="4" customFormat="1" ht="31.5" x14ac:dyDescent="0.25">
      <c r="A19" s="43"/>
      <c r="B19" s="26" t="s">
        <v>44</v>
      </c>
      <c r="C19" s="26" t="s">
        <v>20</v>
      </c>
      <c r="D19" s="26" t="s">
        <v>20</v>
      </c>
      <c r="E19" s="26" t="s">
        <v>20</v>
      </c>
      <c r="F19" s="26" t="s">
        <v>20</v>
      </c>
      <c r="G19" s="20" t="s">
        <v>18</v>
      </c>
      <c r="H19" s="47"/>
      <c r="I19" s="50"/>
      <c r="J19" s="53"/>
      <c r="K19" s="56"/>
      <c r="L19" s="59"/>
      <c r="M19" s="59"/>
      <c r="N19" s="59"/>
    </row>
    <row r="20" spans="1:14" s="4" customFormat="1" ht="31.5" x14ac:dyDescent="0.25">
      <c r="A20" s="13">
        <v>22</v>
      </c>
      <c r="B20" s="25" t="s">
        <v>50</v>
      </c>
      <c r="C20" s="25" t="s">
        <v>51</v>
      </c>
      <c r="D20" s="25" t="s">
        <v>52</v>
      </c>
      <c r="E20" s="25" t="s">
        <v>17</v>
      </c>
      <c r="F20" s="25">
        <v>45750</v>
      </c>
      <c r="G20" s="21" t="s">
        <v>18</v>
      </c>
      <c r="H20" s="12">
        <v>18.329999999999998</v>
      </c>
      <c r="I20" s="18">
        <v>6.6666666666666666E-2</v>
      </c>
      <c r="J20" s="12">
        <f>I20*H20</f>
        <v>1.222</v>
      </c>
      <c r="K20" s="19">
        <f>J20/J23</f>
        <v>2.0864160020780094E-3</v>
      </c>
      <c r="L20" s="21" t="s">
        <v>26</v>
      </c>
      <c r="M20" s="21" t="s">
        <v>21</v>
      </c>
      <c r="N20" s="21" t="s">
        <v>19</v>
      </c>
    </row>
    <row r="21" spans="1:14" s="2" customFormat="1" x14ac:dyDescent="0.25">
      <c r="A21" s="74" t="s">
        <v>63</v>
      </c>
      <c r="B21" s="75"/>
      <c r="C21" s="27"/>
      <c r="D21" s="4"/>
      <c r="E21" s="4"/>
      <c r="F21" s="64" t="s">
        <v>14</v>
      </c>
      <c r="G21" s="65"/>
      <c r="H21" s="65"/>
      <c r="I21" s="66"/>
      <c r="J21" s="70">
        <f>SUM(J4:J20)</f>
        <v>25.7575</v>
      </c>
      <c r="K21" s="72">
        <f>SUM(K4:K20)</f>
        <v>4.3977790649365245E-2</v>
      </c>
      <c r="L21" s="4"/>
      <c r="M21" s="4"/>
      <c r="N21" s="4"/>
    </row>
    <row r="22" spans="1:14" s="2" customFormat="1" x14ac:dyDescent="0.25">
      <c r="A22" s="76"/>
      <c r="B22" s="77"/>
      <c r="C22" s="27"/>
      <c r="D22" s="4"/>
      <c r="E22" s="4"/>
      <c r="F22" s="67"/>
      <c r="G22" s="68"/>
      <c r="H22" s="68"/>
      <c r="I22" s="69"/>
      <c r="J22" s="71"/>
      <c r="K22" s="73"/>
      <c r="L22" s="4"/>
      <c r="M22" s="4"/>
      <c r="N22" s="4"/>
    </row>
    <row r="23" spans="1:14" s="2" customFormat="1" x14ac:dyDescent="0.25">
      <c r="A23" s="63"/>
      <c r="B23" s="63"/>
      <c r="C23" s="27"/>
      <c r="D23" s="4"/>
      <c r="E23" s="4"/>
      <c r="F23" s="60" t="s">
        <v>15</v>
      </c>
      <c r="G23" s="61"/>
      <c r="H23" s="61"/>
      <c r="I23" s="62"/>
      <c r="J23" s="15">
        <v>585.69336066389621</v>
      </c>
      <c r="K23" s="30"/>
      <c r="L23" s="31"/>
      <c r="M23" s="4"/>
      <c r="N23" s="4"/>
    </row>
    <row r="24" spans="1:14" s="2" customFormat="1" x14ac:dyDescent="0.25">
      <c r="A24" s="28"/>
      <c r="B24" s="28"/>
      <c r="C24" s="27"/>
      <c r="D24" s="4"/>
      <c r="E24" s="4"/>
      <c r="F24" s="29"/>
      <c r="G24" s="29"/>
      <c r="H24" s="29"/>
      <c r="I24" s="29"/>
      <c r="J24" s="16"/>
      <c r="K24" s="9"/>
      <c r="L24" s="31"/>
      <c r="M24" s="4"/>
      <c r="N24" s="4"/>
    </row>
    <row r="25" spans="1:14" s="2" customFormat="1" x14ac:dyDescent="0.25">
      <c r="A25" s="28"/>
      <c r="B25" s="28"/>
      <c r="C25" s="27"/>
      <c r="D25" s="4"/>
      <c r="E25" s="4"/>
      <c r="F25" s="32"/>
      <c r="G25" s="32"/>
      <c r="H25" s="32"/>
      <c r="I25" s="32"/>
      <c r="J25" s="17"/>
      <c r="K25" s="33"/>
      <c r="L25" s="31"/>
      <c r="M25" s="4"/>
      <c r="N25" s="4"/>
    </row>
    <row r="26" spans="1:14" s="4" customFormat="1" x14ac:dyDescent="0.25">
      <c r="A26" s="40" t="s">
        <v>16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4" customFormat="1" x14ac:dyDescent="0.25">
      <c r="A27" s="2"/>
      <c r="B27" s="3"/>
      <c r="I27" s="8"/>
      <c r="J27" s="10"/>
      <c r="K27" s="9"/>
    </row>
    <row r="28" spans="1:14" s="4" customFormat="1" x14ac:dyDescent="0.25">
      <c r="A28" s="2"/>
      <c r="B28" s="3"/>
      <c r="C28" s="2"/>
      <c r="D28" s="2"/>
      <c r="E28" s="2"/>
      <c r="F28" s="2"/>
      <c r="G28" s="2"/>
      <c r="I28" s="5"/>
      <c r="J28" s="7"/>
      <c r="K28" s="6"/>
      <c r="L28" s="2"/>
      <c r="M28" s="2"/>
      <c r="N28" s="2"/>
    </row>
  </sheetData>
  <autoFilter ref="A3:N250" xr:uid="{00000000-0009-0000-0000-000000000000}"/>
  <mergeCells count="25">
    <mergeCell ref="I17:I19"/>
    <mergeCell ref="J17:J19"/>
    <mergeCell ref="K17:K19"/>
    <mergeCell ref="F23:I23"/>
    <mergeCell ref="A23:B23"/>
    <mergeCell ref="F21:I22"/>
    <mergeCell ref="J21:J22"/>
    <mergeCell ref="K21:K22"/>
    <mergeCell ref="A21:B22"/>
    <mergeCell ref="A26:N26"/>
    <mergeCell ref="A1:N1"/>
    <mergeCell ref="A2:N2"/>
    <mergeCell ref="A11:A16"/>
    <mergeCell ref="H11:H16"/>
    <mergeCell ref="I11:I16"/>
    <mergeCell ref="J11:J16"/>
    <mergeCell ref="K11:K16"/>
    <mergeCell ref="L11:L16"/>
    <mergeCell ref="M11:M16"/>
    <mergeCell ref="N11:N16"/>
    <mergeCell ref="L17:L19"/>
    <mergeCell ref="M17:M19"/>
    <mergeCell ref="N17:N19"/>
    <mergeCell ref="A17:A19"/>
    <mergeCell ref="H17:H19"/>
  </mergeCells>
  <pageMargins left="0.25" right="0.25" top="0.75" bottom="0.75" header="0.3" footer="0.3"/>
  <pageSetup paperSize="5" scale="60" fitToHeight="0" orientation="landscape" r:id="rId1"/>
  <headerFooter>
    <oddFooter>Page &amp;P of &amp;N</oddFooter>
  </headerFooter>
  <rowBreaks count="2" manualBreakCount="2">
    <brk id="47" max="16383" man="1"/>
    <brk id="208" max="16383" man="1"/>
  </rowBreaks>
</worksheet>
</file>

<file path=customXML/item4.xml><?xml version="1.0" encoding="utf-8"?>
<properties xmlns="http://www.imanage.com/work/xmlschema">
  <documentid>ACTIVE!63280663.2</documentid>
  <senderid>MAHYLTON</senderid>
  <senderemail>MAHYLTON@VORYS.COM</senderemail>
  <lastmodified>2025-09-19T09:40:44.0000000-04:00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ed10cfb95129bc8a6f93ae4d72068a7d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6ef746e9c09edfdf84103cbf7389277e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39e8816b-d944-491b-aa78-3bd7dbe3e556"/>
    <ds:schemaRef ds:uri="http://schemas.openxmlformats.org/package/2006/metadata/core-properties"/>
    <ds:schemaRef ds:uri="e2311da7-f197-48ae-afc0-9ddb51501b4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067DDD-C88C-493A-91E8-C4A1B7311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2025-09-19T13:40:40Z</cp:lastPrinted>
  <dcterms:created xsi:type="dcterms:W3CDTF">2023-02-06T22:52:10Z</dcterms:created>
  <dcterms:modified xsi:type="dcterms:W3CDTF">2025-09-19T13:40:44Z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112000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